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24" i="1" l="1"/>
  <c r="K23" i="1"/>
  <c r="I24" i="1"/>
  <c r="I23" i="1"/>
  <c r="E12" i="1"/>
  <c r="J18" i="1"/>
  <c r="H18" i="1"/>
  <c r="F18" i="1"/>
  <c r="D18" i="1"/>
  <c r="J5" i="1"/>
  <c r="H5" i="1"/>
  <c r="F5" i="1"/>
  <c r="D5" i="1"/>
  <c r="G16" i="1"/>
  <c r="G12" i="1"/>
  <c r="C18" i="1"/>
  <c r="E24" i="1"/>
  <c r="C5" i="1"/>
  <c r="J25" i="1" l="1"/>
  <c r="H25" i="1"/>
  <c r="F25" i="1"/>
  <c r="D25" i="1"/>
  <c r="G23" i="1" l="1"/>
  <c r="G24" i="1"/>
  <c r="E23" i="1" l="1"/>
  <c r="K6" i="1"/>
  <c r="K7" i="1"/>
  <c r="K8" i="1"/>
  <c r="K9" i="1"/>
  <c r="K10" i="1"/>
  <c r="K11" i="1"/>
  <c r="K13" i="1"/>
  <c r="K14" i="1"/>
  <c r="K15" i="1"/>
  <c r="K17" i="1"/>
  <c r="K18" i="1"/>
  <c r="K19" i="1"/>
  <c r="K20" i="1"/>
  <c r="K21" i="1"/>
  <c r="K22" i="1"/>
  <c r="K25" i="1"/>
  <c r="K5" i="1"/>
  <c r="I6" i="1"/>
  <c r="I7" i="1"/>
  <c r="I8" i="1"/>
  <c r="I9" i="1"/>
  <c r="I10" i="1"/>
  <c r="I11" i="1"/>
  <c r="I13" i="1"/>
  <c r="I14" i="1"/>
  <c r="I15" i="1"/>
  <c r="I17" i="1"/>
  <c r="I18" i="1"/>
  <c r="I19" i="1"/>
  <c r="I20" i="1"/>
  <c r="I21" i="1"/>
  <c r="I22" i="1"/>
  <c r="I25" i="1"/>
  <c r="I5" i="1"/>
  <c r="G6" i="1"/>
  <c r="G7" i="1"/>
  <c r="G8" i="1"/>
  <c r="G9" i="1"/>
  <c r="G10" i="1"/>
  <c r="G11" i="1"/>
  <c r="G13" i="1"/>
  <c r="G14" i="1"/>
  <c r="G15" i="1"/>
  <c r="G17" i="1"/>
  <c r="G18" i="1"/>
  <c r="G19" i="1"/>
  <c r="G20" i="1"/>
  <c r="G21" i="1"/>
  <c r="G22" i="1"/>
  <c r="G25" i="1"/>
  <c r="G5" i="1"/>
  <c r="E6" i="1"/>
  <c r="E7" i="1"/>
  <c r="E8" i="1"/>
  <c r="E9" i="1"/>
  <c r="E10" i="1"/>
  <c r="E11" i="1"/>
  <c r="E13" i="1"/>
  <c r="E14" i="1"/>
  <c r="E15" i="1"/>
  <c r="E19" i="1"/>
  <c r="E20" i="1"/>
  <c r="E21" i="1"/>
  <c r="E22" i="1"/>
  <c r="E5" i="1"/>
  <c r="E18" i="1"/>
  <c r="C25" i="1"/>
  <c r="E25" i="1" s="1"/>
  <c r="E17" i="1" l="1"/>
</calcChain>
</file>

<file path=xl/sharedStrings.xml><?xml version="1.0" encoding="utf-8"?>
<sst xmlns="http://schemas.openxmlformats.org/spreadsheetml/2006/main" count="54" uniqueCount="54">
  <si>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</si>
  <si>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</si>
  <si>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</si>
  <si>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</si>
  <si>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</si>
  <si>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</si>
  <si>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</si>
  <si>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</si>
  <si>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</si>
  <si>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</si>
  <si>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</si>
  <si>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</si>
  <si>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</si>
  <si>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</si>
  <si>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</si>
  <si>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</si>
  <si>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1 14 00000 00 0000 000 </t>
  </si>
  <si>
    <t>ДОХОДЫ ОТ ПРОДАЖИ МАТЕРИАЛЬНЫХ И НЕМАТЕРИАЛЬНЫХ АКТИВОВ</t>
  </si>
  <si>
    <t xml:space="preserve"> 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</si>
  <si>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</si>
  <si>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</si>
  <si>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</si>
  <si>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</si>
  <si>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</si>
  <si>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</si>
  <si>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</si>
  <si>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</si>
  <si>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</si>
  <si>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</si>
  <si>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</si>
  <si>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</si>
  <si>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</si>
  <si>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</si>
  <si>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</si>
  <si>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 ДОХОДОВ</t>
  </si>
  <si>
    <t>Темп 2020/2019</t>
  </si>
  <si>
    <t>тыс. рублей</t>
  </si>
  <si>
    <t>2 07 00000 00 0000 000</t>
  </si>
  <si>
    <t>ПРОЧИЕ БЕЗВОЗМЕЗДНЫЕ ПОСТУПЛЕНИЯ</t>
  </si>
  <si>
    <t>2 18 00000 00 0000 000</t>
  </si>
  <si>
    <t>ДОХОДЫ БЮДЖЕТОВ ОТ ВОЗВРАТА ПРОЧИХ ОСТАТКОВ, СУБСИДИЙ, СУБВЕНЦИЙ И ИНЫХ МЕЖБЮДЖЕТНЫХ ТРАНСФЕРТОВ, ИМЕЮЩИХ ЦЕЛЕВОЕ НАЗНАЧЕНИЕ, ПРОШЛЫХ ЛЕТ ИЗ БЮДЖЕТОВ ПОСЕЛЕНИЙ</t>
  </si>
  <si>
    <t>2021 год</t>
  </si>
  <si>
    <t>Темп 2021/2020</t>
  </si>
  <si>
    <t xml:space="preserve"> 1 13 00000 00 0000 000</t>
  </si>
  <si>
    <t>1 17 00000 00 0000 000</t>
  </si>
  <si>
    <t>ДОХОДЫ ОТ ОКАЗАНИЯ ПЛАТНЫХ УСЛУГ (РАБОТ) И КОМПЕНСАЦИИ ЗАТРАТ ГОСУДАРСТВА</t>
  </si>
  <si>
    <t>ПРОЧИЕ НЕНАЛОГОВЫЕ ДОХОДЫ</t>
  </si>
  <si>
    <t>2022 год</t>
  </si>
  <si>
    <t>Темп 2022/2021</t>
  </si>
  <si>
    <t>Сведения о доходах бюджета Унечского муниципального района Брянской области в 2019 - 2023 годах</t>
  </si>
  <si>
    <t>2019 год факт</t>
  </si>
  <si>
    <t>2020 год оценка</t>
  </si>
  <si>
    <t>2023 год</t>
  </si>
  <si>
    <t>Темп 2023/2022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</si>
</sst>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wrapText="1"/>
    </xf>
    <xf numFmtId="4" fontId="0" fillId="0" borderId="0" xfId="0" applyNumberFormat="1"/>
    <xf numFmtId="3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3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N15" sqref="N15"/>
    </sheetView>
  </sheetViews>
  <sheetFormatPr defaultRowHeight="15" x14ac:dyDescent="0.25"/>
  <cols>
    <col min="1" max="1" width="19.42578125" customWidth="1"/>
    <col min="2" max="2" width="31.7109375" customWidth="1"/>
    <col min="3" max="3" width="11.5703125" customWidth="1"/>
    <col min="4" max="4" width="12" customWidth="1"/>
    <col min="6" max="6" width="10.85546875" customWidth="1"/>
    <col min="8" max="8" width="10.85546875" customWidth="1"/>
    <col min="10" max="10" width="10.28515625" customWidth="1"/>
  </cols>
  <sheetData>
    <row r="1" spans="1:11" ht="15.75" x14ac:dyDescent="0.25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.7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36</v>
      </c>
      <c r="K3" s="4"/>
    </row>
    <row r="4" spans="1:11" ht="51" x14ac:dyDescent="0.25">
      <c r="A4" s="16" t="s">
        <v>0</v>
      </c>
      <c r="B4" s="16" t="s">
        <v>1</v>
      </c>
      <c r="C4" s="16" t="s">
        <v>50</v>
      </c>
      <c r="D4" s="16" t="s">
        <v>51</v>
      </c>
      <c r="E4" s="16" t="s">
        <v>35</v>
      </c>
      <c r="F4" s="16" t="s">
        <v>41</v>
      </c>
      <c r="G4" s="16" t="s">
        <v>42</v>
      </c>
      <c r="H4" s="16" t="s">
        <v>47</v>
      </c>
      <c r="I4" s="16" t="s">
        <v>48</v>
      </c>
      <c r="J4" s="16" t="s">
        <v>52</v>
      </c>
      <c r="K4" s="3" t="s">
        <v>53</v>
      </c>
    </row>
    <row r="5" spans="1:11" s="12" customFormat="1" ht="25.5" x14ac:dyDescent="0.25">
      <c r="A5" s="1" t="s">
        <v>2</v>
      </c>
      <c r="B5" s="2" t="s">
        <v>3</v>
      </c>
      <c r="C5" s="7">
        <f>SUM(C6:C16)</f>
        <v>187272</v>
      </c>
      <c r="D5" s="7">
        <f>SUM(D6:D16)</f>
        <v>181181</v>
      </c>
      <c r="E5" s="5">
        <f>D5/C5*100</f>
        <v>96.747511640821898</v>
      </c>
      <c r="F5" s="7">
        <f>SUM(F6:F16)</f>
        <v>191451</v>
      </c>
      <c r="G5" s="5">
        <f>F5/D5*100</f>
        <v>105.66836478438688</v>
      </c>
      <c r="H5" s="7">
        <f>SUM(H6:H16)</f>
        <v>198776</v>
      </c>
      <c r="I5" s="5">
        <f>H5/F5*100</f>
        <v>103.82604426197825</v>
      </c>
      <c r="J5" s="7">
        <f>SUM(J6:J16)</f>
        <v>210871</v>
      </c>
      <c r="K5" s="5">
        <f>J5/H5*100</f>
        <v>106.08473860023342</v>
      </c>
    </row>
    <row r="6" spans="1:11" s="12" customFormat="1" x14ac:dyDescent="0.25">
      <c r="A6" s="1" t="s">
        <v>4</v>
      </c>
      <c r="B6" s="2" t="s">
        <v>5</v>
      </c>
      <c r="C6" s="7">
        <v>132244</v>
      </c>
      <c r="D6" s="7">
        <v>137797</v>
      </c>
      <c r="E6" s="5">
        <f t="shared" ref="E6:E25" si="0">D6/C6*100</f>
        <v>104.19905628988839</v>
      </c>
      <c r="F6" s="7">
        <v>147982</v>
      </c>
      <c r="G6" s="5">
        <f t="shared" ref="G6:G25" si="1">F6/D6*100</f>
        <v>107.39130750306612</v>
      </c>
      <c r="H6" s="7">
        <v>158175</v>
      </c>
      <c r="I6" s="5">
        <f t="shared" ref="I6:I25" si="2">H6/F6*100</f>
        <v>106.88799989187874</v>
      </c>
      <c r="J6" s="7">
        <v>169560</v>
      </c>
      <c r="K6" s="5">
        <f t="shared" ref="K6:K25" si="3">J6/H6*100</f>
        <v>107.1977240398293</v>
      </c>
    </row>
    <row r="7" spans="1:11" s="12" customFormat="1" ht="53.25" customHeight="1" x14ac:dyDescent="0.25">
      <c r="A7" s="1" t="s">
        <v>6</v>
      </c>
      <c r="B7" s="2" t="s">
        <v>7</v>
      </c>
      <c r="C7" s="7">
        <v>12002</v>
      </c>
      <c r="D7" s="7">
        <v>11100</v>
      </c>
      <c r="E7" s="5">
        <f t="shared" si="0"/>
        <v>92.484585902349608</v>
      </c>
      <c r="F7" s="7">
        <v>12957</v>
      </c>
      <c r="G7" s="5">
        <f t="shared" si="1"/>
        <v>116.72972972972973</v>
      </c>
      <c r="H7" s="7">
        <v>13652</v>
      </c>
      <c r="I7" s="5">
        <f t="shared" si="2"/>
        <v>105.36389596357181</v>
      </c>
      <c r="J7" s="7">
        <v>13755</v>
      </c>
      <c r="K7" s="5">
        <f t="shared" si="3"/>
        <v>100.75446820978611</v>
      </c>
    </row>
    <row r="8" spans="1:11" s="12" customFormat="1" ht="15.95" customHeight="1" x14ac:dyDescent="0.25">
      <c r="A8" s="1" t="s">
        <v>8</v>
      </c>
      <c r="B8" s="2" t="s">
        <v>9</v>
      </c>
      <c r="C8" s="7">
        <v>24002</v>
      </c>
      <c r="D8" s="7">
        <v>18226</v>
      </c>
      <c r="E8" s="5">
        <f t="shared" si="0"/>
        <v>75.935338721773178</v>
      </c>
      <c r="F8" s="7">
        <v>16589</v>
      </c>
      <c r="G8" s="5">
        <f t="shared" si="1"/>
        <v>91.018325469110067</v>
      </c>
      <c r="H8" s="7">
        <v>13481</v>
      </c>
      <c r="I8" s="5">
        <f t="shared" si="2"/>
        <v>81.264693471577559</v>
      </c>
      <c r="J8" s="7">
        <v>14018</v>
      </c>
      <c r="K8" s="5">
        <f t="shared" si="3"/>
        <v>103.98338402195684</v>
      </c>
    </row>
    <row r="9" spans="1:11" s="12" customFormat="1" x14ac:dyDescent="0.25">
      <c r="A9" s="1" t="s">
        <v>10</v>
      </c>
      <c r="B9" s="15" t="s">
        <v>11</v>
      </c>
      <c r="C9" s="7">
        <v>2458</v>
      </c>
      <c r="D9" s="7">
        <v>2477</v>
      </c>
      <c r="E9" s="5">
        <f t="shared" si="0"/>
        <v>100.77298616761594</v>
      </c>
      <c r="F9" s="7">
        <v>2502</v>
      </c>
      <c r="G9" s="5">
        <f t="shared" si="1"/>
        <v>101.00928542591845</v>
      </c>
      <c r="H9" s="7">
        <v>2527</v>
      </c>
      <c r="I9" s="5">
        <f t="shared" si="2"/>
        <v>100.99920063948842</v>
      </c>
      <c r="J9" s="7">
        <v>2552</v>
      </c>
      <c r="K9" s="5">
        <f t="shared" si="3"/>
        <v>100.98931539374753</v>
      </c>
    </row>
    <row r="10" spans="1:11" s="12" customFormat="1" ht="68.25" customHeight="1" x14ac:dyDescent="0.25">
      <c r="A10" s="1" t="s">
        <v>12</v>
      </c>
      <c r="B10" s="2" t="s">
        <v>13</v>
      </c>
      <c r="C10" s="7">
        <v>11051</v>
      </c>
      <c r="D10" s="7">
        <v>8529</v>
      </c>
      <c r="E10" s="5">
        <f t="shared" si="0"/>
        <v>77.178535879105965</v>
      </c>
      <c r="F10" s="7">
        <v>8254</v>
      </c>
      <c r="G10" s="5">
        <f t="shared" si="1"/>
        <v>96.775706413413062</v>
      </c>
      <c r="H10" s="7">
        <v>8119</v>
      </c>
      <c r="I10" s="5">
        <f t="shared" si="2"/>
        <v>98.364429367579348</v>
      </c>
      <c r="J10" s="7">
        <v>8119</v>
      </c>
      <c r="K10" s="5">
        <f t="shared" si="3"/>
        <v>100</v>
      </c>
    </row>
    <row r="11" spans="1:11" s="12" customFormat="1" ht="30" customHeight="1" x14ac:dyDescent="0.25">
      <c r="A11" s="1" t="s">
        <v>14</v>
      </c>
      <c r="B11" s="2" t="s">
        <v>15</v>
      </c>
      <c r="C11" s="7">
        <v>855</v>
      </c>
      <c r="D11" s="7">
        <v>906</v>
      </c>
      <c r="E11" s="5">
        <f t="shared" si="0"/>
        <v>105.96491228070175</v>
      </c>
      <c r="F11" s="7">
        <v>942</v>
      </c>
      <c r="G11" s="5">
        <f t="shared" si="1"/>
        <v>103.97350993377484</v>
      </c>
      <c r="H11" s="7">
        <v>980</v>
      </c>
      <c r="I11" s="5">
        <f t="shared" si="2"/>
        <v>104.03397027600849</v>
      </c>
      <c r="J11" s="7">
        <v>1019</v>
      </c>
      <c r="K11" s="5">
        <f t="shared" si="3"/>
        <v>103.97959183673468</v>
      </c>
    </row>
    <row r="12" spans="1:11" s="12" customFormat="1" ht="38.25" customHeight="1" x14ac:dyDescent="0.25">
      <c r="A12" s="1" t="s">
        <v>43</v>
      </c>
      <c r="B12" s="2" t="s">
        <v>45</v>
      </c>
      <c r="C12" s="7">
        <v>56</v>
      </c>
      <c r="D12" s="7">
        <v>337</v>
      </c>
      <c r="E12" s="5">
        <f t="shared" si="0"/>
        <v>601.78571428571433</v>
      </c>
      <c r="F12" s="7"/>
      <c r="G12" s="5">
        <f t="shared" si="1"/>
        <v>0</v>
      </c>
      <c r="H12" s="7"/>
      <c r="I12" s="5"/>
      <c r="J12" s="7"/>
      <c r="K12" s="5"/>
    </row>
    <row r="13" spans="1:11" s="12" customFormat="1" ht="40.5" customHeight="1" x14ac:dyDescent="0.25">
      <c r="A13" s="1" t="s">
        <v>16</v>
      </c>
      <c r="B13" s="2" t="s">
        <v>17</v>
      </c>
      <c r="C13" s="7">
        <v>817</v>
      </c>
      <c r="D13" s="7">
        <v>414</v>
      </c>
      <c r="E13" s="5">
        <f t="shared" si="0"/>
        <v>50.673194614443084</v>
      </c>
      <c r="F13" s="7">
        <v>1369</v>
      </c>
      <c r="G13" s="5">
        <f t="shared" si="1"/>
        <v>330.67632850241546</v>
      </c>
      <c r="H13" s="7">
        <v>1019</v>
      </c>
      <c r="I13" s="5">
        <f t="shared" si="2"/>
        <v>74.433893352812277</v>
      </c>
      <c r="J13" s="7">
        <v>1019</v>
      </c>
      <c r="K13" s="5">
        <f t="shared" si="3"/>
        <v>100</v>
      </c>
    </row>
    <row r="14" spans="1:11" s="12" customFormat="1" ht="25.5" x14ac:dyDescent="0.25">
      <c r="A14" s="1" t="s">
        <v>18</v>
      </c>
      <c r="B14" s="2" t="s">
        <v>19</v>
      </c>
      <c r="C14" s="7">
        <v>23</v>
      </c>
      <c r="D14" s="7">
        <v>212</v>
      </c>
      <c r="E14" s="5">
        <f t="shared" si="0"/>
        <v>921.73913043478262</v>
      </c>
      <c r="F14" s="7">
        <v>124</v>
      </c>
      <c r="G14" s="5">
        <f t="shared" si="1"/>
        <v>58.490566037735846</v>
      </c>
      <c r="H14" s="7">
        <v>124</v>
      </c>
      <c r="I14" s="5">
        <f t="shared" si="2"/>
        <v>100</v>
      </c>
      <c r="J14" s="7">
        <v>124</v>
      </c>
      <c r="K14" s="5">
        <f t="shared" si="3"/>
        <v>100</v>
      </c>
    </row>
    <row r="15" spans="1:11" s="12" customFormat="1" ht="25.5" x14ac:dyDescent="0.25">
      <c r="A15" s="1" t="s">
        <v>20</v>
      </c>
      <c r="B15" s="2" t="s">
        <v>21</v>
      </c>
      <c r="C15" s="7">
        <v>3764</v>
      </c>
      <c r="D15" s="7">
        <v>1154</v>
      </c>
      <c r="E15" s="5">
        <f t="shared" si="0"/>
        <v>30.658873538788523</v>
      </c>
      <c r="F15" s="7">
        <v>732</v>
      </c>
      <c r="G15" s="5">
        <f t="shared" si="1"/>
        <v>63.431542461005193</v>
      </c>
      <c r="H15" s="7">
        <v>699</v>
      </c>
      <c r="I15" s="5">
        <f t="shared" si="2"/>
        <v>95.491803278688522</v>
      </c>
      <c r="J15" s="7">
        <v>705</v>
      </c>
      <c r="K15" s="5">
        <f t="shared" si="3"/>
        <v>100.85836909871244</v>
      </c>
    </row>
    <row r="16" spans="1:11" s="12" customFormat="1" x14ac:dyDescent="0.25">
      <c r="A16" s="1" t="s">
        <v>44</v>
      </c>
      <c r="B16" s="2" t="s">
        <v>46</v>
      </c>
      <c r="C16" s="7">
        <v>0</v>
      </c>
      <c r="D16" s="7">
        <v>29</v>
      </c>
      <c r="E16" s="5"/>
      <c r="F16" s="7"/>
      <c r="G16" s="5">
        <f t="shared" si="1"/>
        <v>0</v>
      </c>
      <c r="H16" s="7"/>
      <c r="I16" s="5"/>
      <c r="J16" s="7"/>
      <c r="K16" s="5"/>
    </row>
    <row r="17" spans="1:11" x14ac:dyDescent="0.25">
      <c r="A17" s="1" t="s">
        <v>22</v>
      </c>
      <c r="B17" s="2" t="s">
        <v>23</v>
      </c>
      <c r="C17" s="13">
        <v>424178</v>
      </c>
      <c r="D17" s="13">
        <v>435975</v>
      </c>
      <c r="E17" s="14">
        <f t="shared" si="0"/>
        <v>102.78114376511746</v>
      </c>
      <c r="F17" s="13">
        <v>455018</v>
      </c>
      <c r="G17" s="14">
        <f t="shared" si="1"/>
        <v>104.36791100407135</v>
      </c>
      <c r="H17" s="13">
        <v>472936</v>
      </c>
      <c r="I17" s="14">
        <f t="shared" si="2"/>
        <v>103.93786619430441</v>
      </c>
      <c r="J17" s="13">
        <v>414618</v>
      </c>
      <c r="K17" s="5">
        <f t="shared" si="3"/>
        <v>87.668944635214913</v>
      </c>
    </row>
    <row r="18" spans="1:11" ht="54" hidden="1" customHeight="1" x14ac:dyDescent="0.25">
      <c r="A18" s="1" t="s">
        <v>24</v>
      </c>
      <c r="B18" s="2" t="s">
        <v>25</v>
      </c>
      <c r="C18" s="7">
        <f>SUM(C19:C22)</f>
        <v>0</v>
      </c>
      <c r="D18" s="7">
        <f>SUM(D19:D22)</f>
        <v>0</v>
      </c>
      <c r="E18" s="5" t="e">
        <f t="shared" si="0"/>
        <v>#DIV/0!</v>
      </c>
      <c r="F18" s="7">
        <f>SUM(F19:F22)</f>
        <v>0</v>
      </c>
      <c r="G18" s="5" t="e">
        <f t="shared" si="1"/>
        <v>#DIV/0!</v>
      </c>
      <c r="H18" s="7">
        <f>SUM(H19:H22)</f>
        <v>0</v>
      </c>
      <c r="I18" s="5" t="e">
        <f t="shared" si="2"/>
        <v>#DIV/0!</v>
      </c>
      <c r="J18" s="7">
        <f>SUM(J19:J22)</f>
        <v>0</v>
      </c>
      <c r="K18" s="5" t="e">
        <f t="shared" si="3"/>
        <v>#DIV/0!</v>
      </c>
    </row>
    <row r="19" spans="1:11" ht="27.2" hidden="1" customHeight="1" x14ac:dyDescent="0.25">
      <c r="A19" s="1" t="s">
        <v>26</v>
      </c>
      <c r="B19" s="2" t="s">
        <v>27</v>
      </c>
      <c r="C19" s="7"/>
      <c r="D19" s="7"/>
      <c r="E19" s="5" t="e">
        <f t="shared" si="0"/>
        <v>#DIV/0!</v>
      </c>
      <c r="F19" s="7"/>
      <c r="G19" s="5" t="e">
        <f t="shared" si="1"/>
        <v>#DIV/0!</v>
      </c>
      <c r="H19" s="7"/>
      <c r="I19" s="5" t="e">
        <f t="shared" si="2"/>
        <v>#DIV/0!</v>
      </c>
      <c r="J19" s="7"/>
      <c r="K19" s="5" t="e">
        <f t="shared" si="3"/>
        <v>#DIV/0!</v>
      </c>
    </row>
    <row r="20" spans="1:11" ht="37.700000000000003" hidden="1" customHeight="1" x14ac:dyDescent="0.25">
      <c r="A20" s="1" t="s">
        <v>28</v>
      </c>
      <c r="B20" s="2" t="s">
        <v>29</v>
      </c>
      <c r="C20" s="7"/>
      <c r="D20" s="7"/>
      <c r="E20" s="5" t="e">
        <f t="shared" si="0"/>
        <v>#DIV/0!</v>
      </c>
      <c r="F20" s="7"/>
      <c r="G20" s="5" t="e">
        <f t="shared" si="1"/>
        <v>#DIV/0!</v>
      </c>
      <c r="H20" s="7"/>
      <c r="I20" s="5" t="e">
        <f t="shared" si="2"/>
        <v>#DIV/0!</v>
      </c>
      <c r="J20" s="7"/>
      <c r="K20" s="5" t="e">
        <f t="shared" si="3"/>
        <v>#DIV/0!</v>
      </c>
    </row>
    <row r="21" spans="1:11" ht="27.2" hidden="1" customHeight="1" x14ac:dyDescent="0.25">
      <c r="A21" s="1" t="s">
        <v>30</v>
      </c>
      <c r="B21" s="2" t="s">
        <v>31</v>
      </c>
      <c r="C21" s="7"/>
      <c r="D21" s="7"/>
      <c r="E21" s="5" t="e">
        <f t="shared" si="0"/>
        <v>#DIV/0!</v>
      </c>
      <c r="F21" s="7"/>
      <c r="G21" s="5" t="e">
        <f t="shared" si="1"/>
        <v>#DIV/0!</v>
      </c>
      <c r="H21" s="7"/>
      <c r="I21" s="5" t="e">
        <f t="shared" si="2"/>
        <v>#DIV/0!</v>
      </c>
      <c r="J21" s="7"/>
      <c r="K21" s="5" t="e">
        <f t="shared" si="3"/>
        <v>#DIV/0!</v>
      </c>
    </row>
    <row r="22" spans="1:11" hidden="1" x14ac:dyDescent="0.25">
      <c r="A22" s="1" t="s">
        <v>32</v>
      </c>
      <c r="B22" s="2" t="s">
        <v>33</v>
      </c>
      <c r="C22" s="7"/>
      <c r="D22" s="7"/>
      <c r="E22" s="5" t="e">
        <f t="shared" si="0"/>
        <v>#DIV/0!</v>
      </c>
      <c r="F22" s="7"/>
      <c r="G22" s="5" t="e">
        <f t="shared" si="1"/>
        <v>#DIV/0!</v>
      </c>
      <c r="H22" s="7"/>
      <c r="I22" s="5" t="e">
        <f t="shared" si="2"/>
        <v>#DIV/0!</v>
      </c>
      <c r="J22" s="7"/>
      <c r="K22" s="5" t="e">
        <f t="shared" si="3"/>
        <v>#DIV/0!</v>
      </c>
    </row>
    <row r="23" spans="1:11" ht="25.5" hidden="1" x14ac:dyDescent="0.25">
      <c r="A23" s="1" t="s">
        <v>37</v>
      </c>
      <c r="B23" s="2" t="s">
        <v>38</v>
      </c>
      <c r="C23" s="7"/>
      <c r="D23" s="7"/>
      <c r="E23" s="5" t="e">
        <f t="shared" si="0"/>
        <v>#DIV/0!</v>
      </c>
      <c r="F23" s="7"/>
      <c r="G23" s="5" t="e">
        <f t="shared" si="1"/>
        <v>#DIV/0!</v>
      </c>
      <c r="H23" s="7"/>
      <c r="I23" s="5" t="e">
        <f t="shared" si="2"/>
        <v>#DIV/0!</v>
      </c>
      <c r="J23" s="7"/>
      <c r="K23" s="5" t="e">
        <f t="shared" si="3"/>
        <v>#DIV/0!</v>
      </c>
    </row>
    <row r="24" spans="1:11" ht="95.45" hidden="1" customHeight="1" x14ac:dyDescent="0.25">
      <c r="A24" s="1" t="s">
        <v>39</v>
      </c>
      <c r="B24" s="2" t="s">
        <v>40</v>
      </c>
      <c r="C24" s="7"/>
      <c r="D24" s="7"/>
      <c r="E24" s="5" t="e">
        <f t="shared" si="0"/>
        <v>#DIV/0!</v>
      </c>
      <c r="F24" s="7"/>
      <c r="G24" s="5" t="e">
        <f t="shared" si="1"/>
        <v>#DIV/0!</v>
      </c>
      <c r="H24" s="7"/>
      <c r="I24" s="5" t="e">
        <f t="shared" si="2"/>
        <v>#DIV/0!</v>
      </c>
      <c r="J24" s="7"/>
      <c r="K24" s="5" t="e">
        <f t="shared" si="3"/>
        <v>#DIV/0!</v>
      </c>
    </row>
    <row r="25" spans="1:11" x14ac:dyDescent="0.25">
      <c r="A25" s="1"/>
      <c r="B25" s="9" t="s">
        <v>34</v>
      </c>
      <c r="C25" s="10">
        <f>C5+C17</f>
        <v>611450</v>
      </c>
      <c r="D25" s="10">
        <f>D5+D17</f>
        <v>617156</v>
      </c>
      <c r="E25" s="11">
        <f t="shared" si="0"/>
        <v>100.93319159375255</v>
      </c>
      <c r="F25" s="10">
        <f>F5+F17</f>
        <v>646469</v>
      </c>
      <c r="G25" s="11">
        <f t="shared" si="1"/>
        <v>104.74969051585012</v>
      </c>
      <c r="H25" s="10">
        <f>H5+H17</f>
        <v>671712</v>
      </c>
      <c r="I25" s="11">
        <f t="shared" si="2"/>
        <v>103.90475026644744</v>
      </c>
      <c r="J25" s="10">
        <f>J5+J17</f>
        <v>625489</v>
      </c>
      <c r="K25" s="11">
        <f t="shared" si="3"/>
        <v>93.118628221618792</v>
      </c>
    </row>
    <row r="27" spans="1:11" x14ac:dyDescent="0.25">
      <c r="C27" s="6"/>
      <c r="D27" s="6"/>
      <c r="E27" s="6"/>
      <c r="F27" s="6"/>
      <c r="G27" s="6"/>
      <c r="H27" s="6"/>
      <c r="I27" s="6"/>
      <c r="J27" s="6"/>
      <c r="K27" s="6"/>
    </row>
  </sheetData>
  <mergeCells count="1">
    <mergeCell ref="A1:K1"/>
  </mergeCells>
  <pageMargins left="0.11811023622047245" right="0.11811023622047245" top="1.1811023622047245" bottom="0.35433070866141736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2020-12-08T14:45:41Z</dcterms:modified>
</cp:coreProperties>
</file>